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8360" windowHeight="8940"/>
  </bookViews>
  <sheets>
    <sheet name="Лист1" sheetId="1" r:id="rId1"/>
  </sheets>
  <definedNames>
    <definedName name="_xlnm.Print_Area" localSheetId="0">Лист1!$A$1:$G$22</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G20" i="1"/>
  <c r="G19" i="1"/>
  <c r="G18" i="1"/>
  <c r="G17" i="1"/>
  <c r="G16" i="1"/>
  <c r="G15" i="1"/>
  <c r="G14" i="1"/>
  <c r="G13" i="1"/>
  <c r="G12" i="1"/>
  <c r="G11" i="1"/>
  <c r="G10" i="1"/>
  <c r="G9" i="1"/>
  <c r="G8" i="1"/>
  <c r="G7" i="1"/>
  <c r="G6" i="1"/>
  <c r="G5" i="1"/>
  <c r="G22" i="1" s="1"/>
</calcChain>
</file>

<file path=xl/sharedStrings.xml><?xml version="1.0" encoding="utf-8"?>
<sst xmlns="http://schemas.openxmlformats.org/spreadsheetml/2006/main" count="59" uniqueCount="41">
  <si>
    <t>Наименование</t>
  </si>
  <si>
    <t>Тех спецификация</t>
  </si>
  <si>
    <t xml:space="preserve">Единица
измерения
</t>
  </si>
  <si>
    <t>Кол-во</t>
  </si>
  <si>
    <t>Цена за единицу</t>
  </si>
  <si>
    <t>Сумма</t>
  </si>
  <si>
    <t>№ лота</t>
  </si>
  <si>
    <t>шт</t>
  </si>
  <si>
    <t xml:space="preserve">Приложение № 1 
к Объявлению №18
</t>
  </si>
  <si>
    <t>Губка гемостатическая спонгостан</t>
  </si>
  <si>
    <t>рассасывающаяся  гемостатическая губка</t>
  </si>
  <si>
    <t>Набор турникетов с фиксатором нити (15,2см)79011</t>
  </si>
  <si>
    <t>Набор турникетов 5 (12,7 см) 79020</t>
  </si>
  <si>
    <t xml:space="preserve">Набор турникетов цв.7 (17,8 см)  </t>
  </si>
  <si>
    <t>Проводниковый каитетер с гидрофильным покрытием и сердечником из нитинола</t>
  </si>
  <si>
    <t>Проводниковый каитетер с гидрофильным покрытием и сердечником из нитинола, прямым и гибким наконечником( длиной 50мм), стандартным стержнем в диспенсере с толкателем и адвптером Luer-Lock для увлажнения гидрофильной оболочки. Для ультразвукового исследования полых органов и установки урологических катетеров с наконечником открытого типа или дилататоров.Рентгенконтрастный. Размер 0,89мм, длина 150см.  Стерильно, для однократного применения, не содержит латекса.</t>
  </si>
  <si>
    <t>Проволока стальная хир. №5</t>
  </si>
  <si>
    <t xml:space="preserve">Проволока стальная хир. №7  </t>
  </si>
  <si>
    <t>Коллагеновая губка стерильная, гемостатическая рассасывающаяся</t>
  </si>
  <si>
    <t xml:space="preserve">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- 1,8см x 3,6см содержит: коллаген из сухожилий лошадей: 18,4 мг. Срок годности 5 лет. Стерилизация оксидом этилена. В упаковке 12 губок. </t>
  </si>
  <si>
    <t>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- 7см x 3см содержит: коллаген из сухожилий лошадей: 58,8 мг. Срок годности 5 лет. Стерилизация оксидом этилена. В упаковке 5 губок.</t>
  </si>
  <si>
    <t>Рассасывающаяся, стерильная, гемостатическая коллагеновая губка с гентамицином</t>
  </si>
  <si>
    <t>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 Остеокондуктивная. 
Область применения в полостных дефектах и других остаточных полостях во время хирургических операций, развившихся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Может быть использован вместе с фибриновым клеем, и шовным материалом. Размер:1 губка-2,5см x 2,5см x 0,5 cм содержит: коллаген из сухожилий лошадей: 17,5 мг; гентамицина сульфат: 12,5 мг, включая 6,88 – 8,94 мг гентамицина. Срок годности 3 года. Стерилизация оксидом этилена. В упаковке 5 губок.</t>
  </si>
  <si>
    <t>Рассасывающаяся, стерильная, гемостатическая коллагеновая губка с гентамицином.</t>
  </si>
  <si>
    <t>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 Остеокондуктивная. 
Область применения: в полостных дефектах и других остаточных полостях во время хирургических операций, развившихся вследствие пилонидального синуса,может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Может быть использован вместе с фибриновым клеем, и шовным материалом. Размер:1 губка - 5см x 20см x 0,5 см содержит: коллагеновые волокна лошадиного происхождения: 280 мг; Гентамицина сульфат: 200 мг, включая 110 – 143 мг гентамицина. Срок годности 3 года. Стерилизация оксидом этилена. В упаковке 1 губка.</t>
  </si>
  <si>
    <t>РЧ-электрод VIVA с маркером и без маркера</t>
  </si>
  <si>
    <t xml:space="preserve"> Зона абляции изменяется в зависимости от длины активного обнаженного наконечника, не менее 6 шагов длины экспозиции регулируемого активного наконечника, Диаметр калибра не менее 15-17 G, Длина вала не менее 100 мм. и не более 250 мм. В рабочей части электрода расположен рентген контрастный материал «маркер». «Маркер» предназначен для контроля расположения зоны абляции. Также электрод должен иметь исполнение без маркера для проведения другими методами аппаратной поддержки не компьютерной томографий. </t>
  </si>
  <si>
    <t>Контур дыхательный взр.анест. без влагосборника</t>
  </si>
  <si>
    <t xml:space="preserve">Анестезиологический дыхательный контур (взрослый) в комплекте с шлангами диаметром  22мм 1.8  без влагосборника              </t>
  </si>
  <si>
    <t>Трубка эндобронхиальная левосторонняя 32-37</t>
  </si>
  <si>
    <t>Изготовлена из термопластичного ПВХ.
Манжеты низкого давления.
Атравматичный изогнутый кончик.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t>
  </si>
  <si>
    <t>Трубка эндобронхиальная правосторонняя 32-37</t>
  </si>
  <si>
    <t xml:space="preserve">Протез сосудистый Д-24-30мм.дл 15,30см  </t>
  </si>
  <si>
    <t>ИТОГО</t>
  </si>
  <si>
    <t>Проволока стальная хирургическая  М7 (5) 4x45 см игла таперкат. Нить нерассасывающаяся стальная хирургическая стерильная, монофиламентная, выполнена из хирургической стали.  Метрический размер 7, условный размер 5.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48 мм длиной. Диаметр тела иглы 1,4478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t>
  </si>
  <si>
    <t>Проволока стальная хирургическая М9 (7) 4x45 см игла обратно-режущая. Нить нерассасывающаяся стальная хирургическая стерильная, монофиламентная, выполнена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усиленная, 1/2  окружности, 48 мм длиной. Диаметр тела иглы 1,5494 мм. Игла свободно вращается вокруг своей оси для удобства манипуляций.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t>
  </si>
  <si>
    <t>В наборы входят трубки коричневого цвета одинаковой длины сколпачком на одном конце. Пробка фиксирует шовную нить в трубке с одного конца, и зажим при этом не требуется.Длина трубки (15.2 см) 22 F (2 трубки,2стальные петли)</t>
  </si>
  <si>
    <t>В наборы входят трубки коричневого цвета одинаковой длины с пробкой на одном конце. Пробка фиксирует шовную нить в трубке с одного конца, и зажим при этом не требуется.Длина трубки 5" (12.7 см) 22 F (2 трубки, 2 ленты, 2 пластиковые петли)</t>
  </si>
  <si>
    <t>Набор турникетов цв.7 (17,8 см)  Турникетные наборы содержат турникетные трубки бронзового цвета, различной длины. Проволочный проводник включен в наборы. Длина турникетов 17.8 см. (2 красных, 2 голубых, 2 прозрачных, 2 большого наружного диаметра, прозрачных, 1 проводник)</t>
  </si>
  <si>
    <t>Иглы с конкусным срезом</t>
  </si>
  <si>
    <t xml:space="preserve">Иглы с конкусным срезом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</si>
</sst>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9"/>
      <color theme="1"/>
      <name val="Times New Roman"/>
      <family val="1"/>
      <charset val="204"/>
    </font>
    <font>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NumberFormat="1" applyFont="1" applyFill="1" applyBorder="1" applyAlignment="1">
      <alignment horizontal="left" vertical="top" wrapText="1"/>
    </xf>
    <xf numFmtId="4"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4" fillId="2" borderId="1" xfId="0" applyFont="1" applyFill="1" applyBorder="1" applyAlignment="1">
      <alignment horizontal="center" vertical="top"/>
    </xf>
    <xf numFmtId="0" fontId="2" fillId="2" borderId="1" xfId="1" applyNumberFormat="1" applyFont="1" applyFill="1" applyBorder="1" applyAlignment="1">
      <alignment horizontal="center" vertical="top" wrapText="1"/>
    </xf>
    <xf numFmtId="3"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 fontId="1" fillId="0" borderId="0" xfId="0" applyNumberFormat="1" applyFont="1" applyAlignment="1">
      <alignment horizontal="center" vertical="center"/>
    </xf>
    <xf numFmtId="0" fontId="1" fillId="0" borderId="0" xfId="0" applyFont="1" applyAlignment="1">
      <alignment horizontal="right" vertical="top" wrapText="1"/>
    </xf>
    <xf numFmtId="0" fontId="1"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view="pageBreakPreview" zoomScale="70" zoomScaleNormal="100" zoomScaleSheetLayoutView="70" workbookViewId="0">
      <selection activeCell="B9" sqref="B9"/>
    </sheetView>
  </sheetViews>
  <sheetFormatPr defaultRowHeight="12" x14ac:dyDescent="0.25"/>
  <cols>
    <col min="1" max="1" width="9.140625" style="1"/>
    <col min="2" max="2" width="21.28515625" style="8" customWidth="1"/>
    <col min="3" max="3" width="52" style="8"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17" t="s">
        <v>8</v>
      </c>
      <c r="F1" s="18"/>
      <c r="G1" s="18"/>
    </row>
    <row r="2" spans="1:7" ht="22.5" customHeight="1" x14ac:dyDescent="0.25">
      <c r="E2" s="18"/>
      <c r="F2" s="18"/>
      <c r="G2" s="18"/>
    </row>
    <row r="4" spans="1:7" ht="48" x14ac:dyDescent="0.25">
      <c r="A4" s="2" t="s">
        <v>6</v>
      </c>
      <c r="B4" s="9" t="s">
        <v>0</v>
      </c>
      <c r="C4" s="9" t="s">
        <v>1</v>
      </c>
      <c r="D4" s="3" t="s">
        <v>2</v>
      </c>
      <c r="E4" s="2" t="s">
        <v>3</v>
      </c>
      <c r="F4" s="4" t="s">
        <v>4</v>
      </c>
      <c r="G4" s="2" t="s">
        <v>5</v>
      </c>
    </row>
    <row r="5" spans="1:7" ht="45" x14ac:dyDescent="0.25">
      <c r="A5" s="10">
        <v>1</v>
      </c>
      <c r="B5" s="7" t="s">
        <v>9</v>
      </c>
      <c r="C5" s="5" t="s">
        <v>10</v>
      </c>
      <c r="D5" s="11" t="s">
        <v>7</v>
      </c>
      <c r="E5" s="12">
        <v>200</v>
      </c>
      <c r="F5" s="13">
        <v>5000</v>
      </c>
      <c r="G5" s="13">
        <f>E5*F5</f>
        <v>1000000</v>
      </c>
    </row>
    <row r="6" spans="1:7" ht="30" x14ac:dyDescent="0.25">
      <c r="A6" s="10">
        <v>2</v>
      </c>
      <c r="B6" s="5" t="s">
        <v>40</v>
      </c>
      <c r="C6" s="5" t="s">
        <v>39</v>
      </c>
      <c r="D6" s="11"/>
      <c r="E6" s="12">
        <v>35</v>
      </c>
      <c r="F6" s="13">
        <v>24000</v>
      </c>
      <c r="G6" s="13">
        <f t="shared" ref="G6:G21" si="0">E6*F6</f>
        <v>840000</v>
      </c>
    </row>
    <row r="7" spans="1:7" ht="75" x14ac:dyDescent="0.25">
      <c r="A7" s="10">
        <v>3</v>
      </c>
      <c r="B7" s="5" t="s">
        <v>11</v>
      </c>
      <c r="C7" s="6" t="s">
        <v>36</v>
      </c>
      <c r="D7" s="14" t="s">
        <v>7</v>
      </c>
      <c r="E7" s="12">
        <v>30</v>
      </c>
      <c r="F7" s="13">
        <v>8560</v>
      </c>
      <c r="G7" s="13">
        <f t="shared" si="0"/>
        <v>256800</v>
      </c>
    </row>
    <row r="8" spans="1:7" ht="75" x14ac:dyDescent="0.25">
      <c r="A8" s="10">
        <v>4</v>
      </c>
      <c r="B8" s="5" t="s">
        <v>12</v>
      </c>
      <c r="C8" s="5" t="s">
        <v>37</v>
      </c>
      <c r="D8" s="14" t="s">
        <v>7</v>
      </c>
      <c r="E8" s="12">
        <v>100</v>
      </c>
      <c r="F8" s="13">
        <v>8560</v>
      </c>
      <c r="G8" s="13">
        <f t="shared" si="0"/>
        <v>856000</v>
      </c>
    </row>
    <row r="9" spans="1:7" ht="90" x14ac:dyDescent="0.25">
      <c r="A9" s="10">
        <v>5</v>
      </c>
      <c r="B9" s="5" t="s">
        <v>13</v>
      </c>
      <c r="C9" s="5" t="s">
        <v>38</v>
      </c>
      <c r="D9" s="14" t="s">
        <v>7</v>
      </c>
      <c r="E9" s="12">
        <v>300</v>
      </c>
      <c r="F9" s="13">
        <v>5885</v>
      </c>
      <c r="G9" s="13">
        <f t="shared" si="0"/>
        <v>1765500</v>
      </c>
    </row>
    <row r="10" spans="1:7" ht="150" x14ac:dyDescent="0.25">
      <c r="A10" s="10">
        <v>6</v>
      </c>
      <c r="B10" s="5" t="s">
        <v>14</v>
      </c>
      <c r="C10" s="7" t="s">
        <v>15</v>
      </c>
      <c r="D10" s="14" t="s">
        <v>7</v>
      </c>
      <c r="E10" s="12">
        <v>40</v>
      </c>
      <c r="F10" s="13">
        <v>28000</v>
      </c>
      <c r="G10" s="13">
        <f t="shared" si="0"/>
        <v>1120000</v>
      </c>
    </row>
    <row r="11" spans="1:7" ht="409.5" x14ac:dyDescent="0.25">
      <c r="A11" s="10">
        <v>7</v>
      </c>
      <c r="B11" s="5" t="s">
        <v>16</v>
      </c>
      <c r="C11" s="7" t="s">
        <v>34</v>
      </c>
      <c r="D11" s="14" t="s">
        <v>7</v>
      </c>
      <c r="E11" s="12">
        <v>178</v>
      </c>
      <c r="F11" s="13">
        <v>12600</v>
      </c>
      <c r="G11" s="13">
        <f t="shared" si="0"/>
        <v>2242800</v>
      </c>
    </row>
    <row r="12" spans="1:7" ht="409.5" x14ac:dyDescent="0.25">
      <c r="A12" s="10">
        <v>8</v>
      </c>
      <c r="B12" s="5" t="s">
        <v>17</v>
      </c>
      <c r="C12" s="7" t="s">
        <v>35</v>
      </c>
      <c r="D12" s="14" t="s">
        <v>7</v>
      </c>
      <c r="E12" s="12">
        <v>524</v>
      </c>
      <c r="F12" s="13">
        <v>12900</v>
      </c>
      <c r="G12" s="13">
        <f t="shared" si="0"/>
        <v>6759600</v>
      </c>
    </row>
    <row r="13" spans="1:7" ht="270" x14ac:dyDescent="0.25">
      <c r="A13" s="10">
        <v>9</v>
      </c>
      <c r="B13" s="7" t="s">
        <v>18</v>
      </c>
      <c r="C13" s="5" t="s">
        <v>19</v>
      </c>
      <c r="D13" s="14" t="s">
        <v>7</v>
      </c>
      <c r="E13" s="12">
        <v>240</v>
      </c>
      <c r="F13" s="13">
        <v>3055</v>
      </c>
      <c r="G13" s="13">
        <f t="shared" si="0"/>
        <v>733200</v>
      </c>
    </row>
    <row r="14" spans="1:7" ht="270" x14ac:dyDescent="0.25">
      <c r="A14" s="10">
        <v>10</v>
      </c>
      <c r="B14" s="7" t="s">
        <v>18</v>
      </c>
      <c r="C14" s="5" t="s">
        <v>20</v>
      </c>
      <c r="D14" s="14" t="s">
        <v>7</v>
      </c>
      <c r="E14" s="12">
        <v>50</v>
      </c>
      <c r="F14" s="13">
        <v>5590</v>
      </c>
      <c r="G14" s="13">
        <f t="shared" si="0"/>
        <v>279500</v>
      </c>
    </row>
    <row r="15" spans="1:7" ht="409.5" x14ac:dyDescent="0.25">
      <c r="A15" s="10">
        <v>11</v>
      </c>
      <c r="B15" s="7" t="s">
        <v>21</v>
      </c>
      <c r="C15" s="5" t="s">
        <v>22</v>
      </c>
      <c r="D15" s="14" t="s">
        <v>7</v>
      </c>
      <c r="E15" s="12">
        <v>50</v>
      </c>
      <c r="F15" s="13">
        <v>11960</v>
      </c>
      <c r="G15" s="13">
        <f t="shared" si="0"/>
        <v>598000</v>
      </c>
    </row>
    <row r="16" spans="1:7" ht="409.5" x14ac:dyDescent="0.25">
      <c r="A16" s="10">
        <v>12</v>
      </c>
      <c r="B16" s="7" t="s">
        <v>23</v>
      </c>
      <c r="C16" s="5" t="s">
        <v>24</v>
      </c>
      <c r="D16" s="14" t="s">
        <v>7</v>
      </c>
      <c r="E16" s="12">
        <v>30</v>
      </c>
      <c r="F16" s="13">
        <v>80730</v>
      </c>
      <c r="G16" s="13">
        <f t="shared" si="0"/>
        <v>2421900</v>
      </c>
    </row>
    <row r="17" spans="1:7" ht="165" x14ac:dyDescent="0.25">
      <c r="A17" s="10">
        <v>13</v>
      </c>
      <c r="B17" s="7" t="s">
        <v>25</v>
      </c>
      <c r="C17" s="5" t="s">
        <v>26</v>
      </c>
      <c r="D17" s="14" t="s">
        <v>7</v>
      </c>
      <c r="E17" s="12">
        <v>5</v>
      </c>
      <c r="F17" s="13">
        <v>358000</v>
      </c>
      <c r="G17" s="13">
        <f t="shared" si="0"/>
        <v>1790000</v>
      </c>
    </row>
    <row r="18" spans="1:7" ht="45" x14ac:dyDescent="0.25">
      <c r="A18" s="10">
        <v>14</v>
      </c>
      <c r="B18" s="7" t="s">
        <v>27</v>
      </c>
      <c r="C18" s="7" t="s">
        <v>28</v>
      </c>
      <c r="D18" s="15" t="s">
        <v>7</v>
      </c>
      <c r="E18" s="12">
        <v>2750</v>
      </c>
      <c r="F18" s="13">
        <v>1200</v>
      </c>
      <c r="G18" s="13">
        <f t="shared" si="0"/>
        <v>3300000</v>
      </c>
    </row>
    <row r="19" spans="1:7" ht="135" x14ac:dyDescent="0.25">
      <c r="A19" s="10">
        <v>15</v>
      </c>
      <c r="B19" s="7" t="s">
        <v>29</v>
      </c>
      <c r="C19" s="7" t="s">
        <v>30</v>
      </c>
      <c r="D19" s="15" t="s">
        <v>7</v>
      </c>
      <c r="E19" s="12">
        <v>62</v>
      </c>
      <c r="F19" s="13">
        <v>32200</v>
      </c>
      <c r="G19" s="13">
        <f t="shared" si="0"/>
        <v>1996400</v>
      </c>
    </row>
    <row r="20" spans="1:7" ht="135" x14ac:dyDescent="0.25">
      <c r="A20" s="10">
        <v>16</v>
      </c>
      <c r="B20" s="7" t="s">
        <v>31</v>
      </c>
      <c r="C20" s="7" t="s">
        <v>30</v>
      </c>
      <c r="D20" s="15" t="s">
        <v>7</v>
      </c>
      <c r="E20" s="12">
        <v>37</v>
      </c>
      <c r="F20" s="13">
        <v>32200</v>
      </c>
      <c r="G20" s="13">
        <f t="shared" si="0"/>
        <v>1191400</v>
      </c>
    </row>
    <row r="21" spans="1:7" ht="30" x14ac:dyDescent="0.25">
      <c r="A21" s="10">
        <v>17</v>
      </c>
      <c r="B21" s="7" t="s">
        <v>32</v>
      </c>
      <c r="C21" s="7" t="s">
        <v>32</v>
      </c>
      <c r="D21" s="15" t="s">
        <v>7</v>
      </c>
      <c r="E21" s="12">
        <v>32</v>
      </c>
      <c r="F21" s="13">
        <v>150000</v>
      </c>
      <c r="G21" s="13">
        <f t="shared" si="0"/>
        <v>4800000</v>
      </c>
    </row>
    <row r="22" spans="1:7" x14ac:dyDescent="0.25">
      <c r="F22" s="1" t="s">
        <v>33</v>
      </c>
      <c r="G22" s="16">
        <f>SUM(G5:G21)</f>
        <v>31951100</v>
      </c>
    </row>
  </sheetData>
  <mergeCells count="1">
    <mergeCell ref="E1:G2"/>
  </mergeCells>
  <pageMargins left="0.7" right="0.7" top="0.75" bottom="0.75" header="0.3" footer="0.3"/>
  <pageSetup paperSize="9" scale="96" orientation="landscape" horizontalDpi="0" verticalDpi="0" r:id="rId1"/>
  <rowBreaks count="1" manualBreakCount="1">
    <brk id="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2023-03-06T14:25:43Z</dcterms:modified>
</cp:coreProperties>
</file>